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2026\LICITACIONES PUBLICAS\CONV-008\8.- PUBLICACIÓN PAG. SIC\X031\"/>
    </mc:Choice>
  </mc:AlternateContent>
  <xr:revisionPtr revIDLastSave="0" documentId="13_ncr:1_{0AB87BFC-E62A-4A29-8DC0-00FAB92F1E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TALOGO" sheetId="4" r:id="rId1"/>
  </sheets>
  <externalReferences>
    <externalReference r:id="rId2"/>
    <externalReference r:id="rId3"/>
    <externalReference r:id="rId4"/>
  </externalReferences>
  <definedNames>
    <definedName name="AESTIMACION" localSheetId="0">'[1]FORMA E-39 '!#REF!</definedName>
    <definedName name="AESTIMACION">'[1]FORMA E-39 '!#REF!</definedName>
    <definedName name="AHAMACAS" localSheetId="0">'[1]FORMA E-39 '!#REF!</definedName>
    <definedName name="AHAMACAS">'[1]FORMA E-39 '!#REF!</definedName>
    <definedName name="area" localSheetId="0">#REF!</definedName>
    <definedName name="area">#REF!</definedName>
    <definedName name="_xlnm.Print_Area" localSheetId="0">CATALOGO!$A$1:$G$65</definedName>
    <definedName name="_xlnm.Print_Area">#REF!</definedName>
    <definedName name="beto" localSheetId="0">#REF!</definedName>
    <definedName name="beto">#REF!</definedName>
    <definedName name="C._BENITO_RAMIREZ_HERNANDEZ" localSheetId="0">#REF!</definedName>
    <definedName name="C._BENITO_RAMIREZ_HERNANDEZ">#REF!</definedName>
    <definedName name="C__O__N__T__A__D__U__R__I__A____M__A__Y__O__R____D__E____H__A__C___I__E__N__D__A" localSheetId="0">#REF!</definedName>
    <definedName name="C__O__N__T__A__D__U__R__I__A____M__A__Y__O__R____D__E____H__A__C___I__E__N__D__A">#REF!</definedName>
    <definedName name="cargo" localSheetId="0">#REF!</definedName>
    <definedName name="cargo">#REF!</definedName>
    <definedName name="cargocontacto" localSheetId="0">#REF!</definedName>
    <definedName name="cargocontacto">#REF!</definedName>
    <definedName name="cargoresponsabledelaobra" localSheetId="0">#REF!</definedName>
    <definedName name="cargoresponsabledelaobra">#REF!</definedName>
    <definedName name="cargovendedor" localSheetId="0">#REF!</definedName>
    <definedName name="cargovendedor">#REF!</definedName>
    <definedName name="ciudad" localSheetId="0">#REF!</definedName>
    <definedName name="ciudad">#REF!</definedName>
    <definedName name="ciudadcliente" localSheetId="0">#REF!</definedName>
    <definedName name="ciudadcliente">#REF!</definedName>
    <definedName name="ciudaddelaobra" localSheetId="0">#REF!</definedName>
    <definedName name="ciudaddelaobra">#REF!</definedName>
    <definedName name="cmic" localSheetId="0">#REF!</definedName>
    <definedName name="cmic">#REF!</definedName>
    <definedName name="CodigoAuxiliar" localSheetId="0">#REF!</definedName>
    <definedName name="CodigoAuxiliar">#REF!</definedName>
    <definedName name="codigodelaobra" localSheetId="0">#REF!</definedName>
    <definedName name="codigodelaobra">#REF!</definedName>
    <definedName name="CodigoMatriz" localSheetId="0">#REF!</definedName>
    <definedName name="CodigoMatriz">#REF!</definedName>
    <definedName name="CodigoPartida" localSheetId="0">#REF!</definedName>
    <definedName name="CodigoPartida">#REF!</definedName>
    <definedName name="codigopostalcliente" localSheetId="0">#REF!</definedName>
    <definedName name="codigopostalcliente">#REF!</definedName>
    <definedName name="codigopostaldelaobra" localSheetId="0">#REF!</definedName>
    <definedName name="codigopostaldelaobra">#REF!</definedName>
    <definedName name="codigovendedor" localSheetId="0">#REF!</definedName>
    <definedName name="codigovendedor">#REF!</definedName>
    <definedName name="colonia" localSheetId="0">#REF!</definedName>
    <definedName name="colonia">#REF!</definedName>
    <definedName name="coloniacliente" localSheetId="0">#REF!</definedName>
    <definedName name="coloniacliente">#REF!</definedName>
    <definedName name="coloniadelaobra" localSheetId="0">#REF!</definedName>
    <definedName name="coloniadelaobra">#REF!</definedName>
    <definedName name="contactocliente" localSheetId="0">#REF!</definedName>
    <definedName name="contactocliente">#REF!</definedName>
    <definedName name="CostoMatriz1" localSheetId="0">#REF!</definedName>
    <definedName name="CostoMatriz1">#REF!</definedName>
    <definedName name="CostoMatriz2" localSheetId="0">#REF!</definedName>
    <definedName name="CostoMatriz2">#REF!</definedName>
    <definedName name="decimalesredondeo" localSheetId="0">#REF!</definedName>
    <definedName name="decimalesredondeo">#REF!</definedName>
    <definedName name="departamento" localSheetId="0">#REF!</definedName>
    <definedName name="departamento">#REF!</definedName>
    <definedName name="DescripcionMatriz" localSheetId="0">#REF!</definedName>
    <definedName name="DescripcionMatriz">#REF!</definedName>
    <definedName name="DescripcionPartidaCorta" localSheetId="0">#REF!</definedName>
    <definedName name="DescripcionPartidaCorta">#REF!</definedName>
    <definedName name="DescripcionPartidaLarga" localSheetId="0">#REF!</definedName>
    <definedName name="DescripcionPartidaLarga">#REF!</definedName>
    <definedName name="DetalleTipo1" localSheetId="0">#REF!</definedName>
    <definedName name="DetalleTipo1">#REF!</definedName>
    <definedName name="DetalleTipo2" localSheetId="0">#REF!</definedName>
    <definedName name="DetalleTipo2">#REF!</definedName>
    <definedName name="DetalleTipo3" localSheetId="0">#REF!</definedName>
    <definedName name="DetalleTipo3">#REF!</definedName>
    <definedName name="DetalleTipo4" localSheetId="0">#REF!</definedName>
    <definedName name="DetalleTipo4">#REF!</definedName>
    <definedName name="DetalleTipo8" localSheetId="0">#REF!</definedName>
    <definedName name="DetalleTipo8">#REF!</definedName>
    <definedName name="DetalleTipoOtros" localSheetId="0">#REF!</definedName>
    <definedName name="DetalleTipoOtros">#REF!</definedName>
    <definedName name="direccioncliente" localSheetId="0">#REF!</definedName>
    <definedName name="direccioncliente">#REF!</definedName>
    <definedName name="direcciondeconcurso" localSheetId="0">#REF!</definedName>
    <definedName name="direcciondeconcurso">#REF!</definedName>
    <definedName name="direcciondelaobra" localSheetId="0">#REF!</definedName>
    <definedName name="direcciondelaobra">#REF!</definedName>
    <definedName name="domicilio" localSheetId="0">#REF!</definedName>
    <definedName name="domicilio">#REF!</definedName>
    <definedName name="email" localSheetId="0">#REF!</definedName>
    <definedName name="email">#REF!</definedName>
    <definedName name="emailcliente" localSheetId="0">#REF!</definedName>
    <definedName name="emailcliente">#REF!</definedName>
    <definedName name="emaildelaobra" localSheetId="0">#REF!</definedName>
    <definedName name="emaildelaobra">#REF!</definedName>
    <definedName name="EncabezadoTipo1" localSheetId="0">#REF!</definedName>
    <definedName name="EncabezadoTipo1">#REF!</definedName>
    <definedName name="EncabezadoTipo2" localSheetId="0">#REF!</definedName>
    <definedName name="EncabezadoTipo2">#REF!</definedName>
    <definedName name="EncabezadoTipo3" localSheetId="0">#REF!</definedName>
    <definedName name="EncabezadoTipo3">#REF!</definedName>
    <definedName name="EncabezadoTipo4" localSheetId="0">#REF!</definedName>
    <definedName name="EncabezadoTipo4">#REF!</definedName>
    <definedName name="EncabezadoTipoOtros" localSheetId="0">#REF!</definedName>
    <definedName name="EncabezadoTipoOtros">#REF!</definedName>
    <definedName name="estado" localSheetId="0">#REF!</definedName>
    <definedName name="estado">#REF!</definedName>
    <definedName name="estadodelaobra" localSheetId="0">#REF!</definedName>
    <definedName name="estadodelaobra">#REF!</definedName>
    <definedName name="fechaconvocatoria" localSheetId="0">#REF!</definedName>
    <definedName name="fechaconvocatoria">#REF!</definedName>
    <definedName name="fechadeconcurso" localSheetId="0">#REF!</definedName>
    <definedName name="fechadeconcurso">#REF!</definedName>
    <definedName name="fechainicio" localSheetId="0">#REF!</definedName>
    <definedName name="fechainicio">#REF!</definedName>
    <definedName name="fechaterminacion" localSheetId="0">#REF!</definedName>
    <definedName name="fechaterminacion">#REF!</definedName>
    <definedName name="GFG" localSheetId="0">#REF!</definedName>
    <definedName name="GFG">#REF!</definedName>
    <definedName name="hhhh">#REF!</definedName>
    <definedName name="imss" localSheetId="0">#REF!</definedName>
    <definedName name="imss">#REF!</definedName>
    <definedName name="infonavit" localSheetId="0">#REF!</definedName>
    <definedName name="infonavit">#REF!</definedName>
    <definedName name="InicioCostoDirecto" localSheetId="0">#REF!</definedName>
    <definedName name="InicioCostoDirecto">#REF!</definedName>
    <definedName name="mailcontacto" localSheetId="0">#REF!</definedName>
    <definedName name="mailcontacto">#REF!</definedName>
    <definedName name="mailvendedor" localSheetId="0">#REF!</definedName>
    <definedName name="mailvendedor">#REF!</definedName>
    <definedName name="nombrecliente" localSheetId="0">#REF!</definedName>
    <definedName name="nombrecliente">#REF!</definedName>
    <definedName name="nombredelaobra" localSheetId="0">#REF!</definedName>
    <definedName name="nombredelaobra">#REF!</definedName>
    <definedName name="nombrevendedor" localSheetId="0">#REF!</definedName>
    <definedName name="nombrevendedor">#REF!</definedName>
    <definedName name="numconvocatoria" localSheetId="0">#REF!</definedName>
    <definedName name="numconvocatoria">#REF!</definedName>
    <definedName name="numerodeconcurso" localSheetId="0">#REF!</definedName>
    <definedName name="numerodeconcurso">#REF!</definedName>
    <definedName name="OHUGO" localSheetId="0">'[2]FORMA E-39 (PUENTE CUBITAN)'!#REF!</definedName>
    <definedName name="OHUGO">'[2]FORMA E-39 (PUENTE CUBITAN)'!#REF!</definedName>
    <definedName name="plazocalculado" localSheetId="0">#REF!</definedName>
    <definedName name="plazocalculado">#REF!</definedName>
    <definedName name="plazoreal" localSheetId="0">#REF!</definedName>
    <definedName name="plazoreal">#REF!</definedName>
    <definedName name="porcentajeivapresupuesto" localSheetId="0">#REF!</definedName>
    <definedName name="porcentajeivapresupuesto">#REF!</definedName>
    <definedName name="PrecioConLetra" localSheetId="0">#REF!</definedName>
    <definedName name="PrecioConLetra">#REF!</definedName>
    <definedName name="PrecioMatriz1" localSheetId="0">#REF!</definedName>
    <definedName name="PrecioMatriz1">#REF!</definedName>
    <definedName name="PrecioMatriz2" localSheetId="0">#REF!</definedName>
    <definedName name="PrecioMatriz2">#REF!</definedName>
    <definedName name="pres">#N/A</definedName>
    <definedName name="PRESIDENTE_MUNICIPAL" localSheetId="0">#REF!</definedName>
    <definedName name="PRESIDENTE_MUNICIPAL">#REF!</definedName>
    <definedName name="primeramoneda" localSheetId="0">#REF!</definedName>
    <definedName name="primeramoneda">#REF!</definedName>
    <definedName name="RangoDatosEncabezado" localSheetId="0">#REF!</definedName>
    <definedName name="RangoDatosEncabezado">#REF!</definedName>
    <definedName name="RangoDescripcionMatriz" localSheetId="0">#REF!</definedName>
    <definedName name="RangoDescripcionMatriz">#REF!</definedName>
    <definedName name="RangoSoloDatos" localSheetId="0">#REF!</definedName>
    <definedName name="RangoSoloDatos">#REF!</definedName>
    <definedName name="RangoTipo1" localSheetId="0">#REF!</definedName>
    <definedName name="RangoTipo1">#REF!</definedName>
    <definedName name="RangoTipo2" localSheetId="0">#REF!</definedName>
    <definedName name="RangoTipo2">#REF!</definedName>
    <definedName name="RangoTipo3" localSheetId="0">#REF!</definedName>
    <definedName name="RangoTipo3">#REF!</definedName>
    <definedName name="RangoTipo4" localSheetId="0">#REF!</definedName>
    <definedName name="RangoTipo4">#REF!</definedName>
    <definedName name="RangoTipo5" localSheetId="0">#REF!</definedName>
    <definedName name="RangoTipo5">#REF!</definedName>
    <definedName name="RangoTipo6" localSheetId="0">#REF!</definedName>
    <definedName name="RangoTipo6">#REF!</definedName>
    <definedName name="RangoTipo7" localSheetId="0">#REF!</definedName>
    <definedName name="RangoTipo7">#REF!</definedName>
    <definedName name="RangoTipo8" localSheetId="0">#REF!</definedName>
    <definedName name="RangoTipo8">#REF!</definedName>
    <definedName name="RangoTipo9" localSheetId="0">#REF!</definedName>
    <definedName name="RangoTipo9">#REF!</definedName>
    <definedName name="RangoTipoOtros" localSheetId="0">#REF!</definedName>
    <definedName name="RangoTipoOtros">#REF!</definedName>
    <definedName name="RangoTitulosARepetir" localSheetId="0">#REF!</definedName>
    <definedName name="RangoTitulosARepetir">#REF!</definedName>
    <definedName name="razonsocial" localSheetId="0">#REF!</definedName>
    <definedName name="razonsocial">#REF!</definedName>
    <definedName name="remateprimeramoneda" localSheetId="0">#REF!</definedName>
    <definedName name="remateprimeramoneda">#REF!</definedName>
    <definedName name="rematesegundamoneda" localSheetId="0">#REF!</definedName>
    <definedName name="rematesegundamoneda">#REF!</definedName>
    <definedName name="RenglonPresupuesto" localSheetId="0">#REF!</definedName>
    <definedName name="RenglonPresupuesto">#REF!</definedName>
    <definedName name="responsable" localSheetId="0">#REF!</definedName>
    <definedName name="responsable">#REF!</definedName>
    <definedName name="responsabledelaobra" localSheetId="0">#REF!</definedName>
    <definedName name="responsabledelaobra">#REF!</definedName>
    <definedName name="rfc" localSheetId="0">#REF!</definedName>
    <definedName name="rfc">#REF!</definedName>
    <definedName name="segundamoneda" localSheetId="0">#REF!</definedName>
    <definedName name="segundamoneda">#REF!</definedName>
    <definedName name="telefono" localSheetId="0">#REF!</definedName>
    <definedName name="telefono">#REF!</definedName>
    <definedName name="telefonocliente" localSheetId="0">#REF!</definedName>
    <definedName name="telefonocliente">#REF!</definedName>
    <definedName name="telefonocontacto" localSheetId="0">#REF!</definedName>
    <definedName name="telefonocontacto">#REF!</definedName>
    <definedName name="telefonodelaobra" localSheetId="0">#REF!</definedName>
    <definedName name="telefonodelaobra">#REF!</definedName>
    <definedName name="telefonovendedor" localSheetId="0">#REF!</definedName>
    <definedName name="telefonovendedor">#REF!</definedName>
    <definedName name="tipodelicitacion" localSheetId="0">#REF!</definedName>
    <definedName name="tipodelicitacion">#REF!</definedName>
    <definedName name="TipoMatriz" localSheetId="0">#REF!</definedName>
    <definedName name="TipoMatriz">#REF!</definedName>
    <definedName name="_xlnm.Print_Titles" localSheetId="0">CATALOGO!$1:$16</definedName>
    <definedName name="_xlnm.Print_Titles">#REF!</definedName>
    <definedName name="TotalImporte1Tipo1" localSheetId="0">#REF!</definedName>
    <definedName name="TotalImporte1Tipo1">#REF!</definedName>
    <definedName name="TotalImporte1Tipo2" localSheetId="0">#REF!</definedName>
    <definedName name="TotalImporte1Tipo2">#REF!</definedName>
    <definedName name="TotalImporte1Tipo3" localSheetId="0">#REF!</definedName>
    <definedName name="TotalImporte1Tipo3">#REF!</definedName>
    <definedName name="TotalImporte1Tipo4" localSheetId="0">#REF!</definedName>
    <definedName name="TotalImporte1Tipo4">#REF!</definedName>
    <definedName name="TotalImporte1Tipo5" localSheetId="0">#REF!</definedName>
    <definedName name="TotalImporte1Tipo5">#REF!</definedName>
    <definedName name="TotalImporte1Tipo6" localSheetId="0">#REF!</definedName>
    <definedName name="TotalImporte1Tipo6">#REF!</definedName>
    <definedName name="TotalImporte1Tipo7" localSheetId="0">#REF!</definedName>
    <definedName name="TotalImporte1Tipo7">#REF!</definedName>
    <definedName name="TotalImporte1Tipo8" localSheetId="0">#REF!</definedName>
    <definedName name="TotalImporte1Tipo8">#REF!</definedName>
    <definedName name="TotalImporte1Tipo9" localSheetId="0">#REF!</definedName>
    <definedName name="TotalImporte1Tipo9">#REF!</definedName>
    <definedName name="TotalImporte1TipoOtros" localSheetId="0">#REF!</definedName>
    <definedName name="TotalImporte1TipoOtros">#REF!</definedName>
    <definedName name="TotalImporte2Tipo1" localSheetId="0">#REF!</definedName>
    <definedName name="TotalImporte2Tipo1">#REF!</definedName>
    <definedName name="TotalImporte2Tipo2" localSheetId="0">#REF!</definedName>
    <definedName name="TotalImporte2Tipo2">#REF!</definedName>
    <definedName name="TotalImporte2Tipo3" localSheetId="0">#REF!</definedName>
    <definedName name="TotalImporte2Tipo3">#REF!</definedName>
    <definedName name="TotalImporte2Tipo4" localSheetId="0">#REF!</definedName>
    <definedName name="TotalImporte2Tipo4">#REF!</definedName>
    <definedName name="TotalImporte2Tipo5" localSheetId="0">#REF!</definedName>
    <definedName name="TotalImporte2Tipo5">#REF!</definedName>
    <definedName name="TotalImporte2Tipo6" localSheetId="0">#REF!</definedName>
    <definedName name="TotalImporte2Tipo6">#REF!</definedName>
    <definedName name="TotalImporte2Tipo7" localSheetId="0">#REF!</definedName>
    <definedName name="TotalImporte2Tipo7">#REF!</definedName>
    <definedName name="TotalImporte2Tipo8" localSheetId="0">#REF!</definedName>
    <definedName name="TotalImporte2Tipo8">#REF!</definedName>
    <definedName name="TotalImporte2Tipo9" localSheetId="0">#REF!</definedName>
    <definedName name="TotalImporte2Tipo9">#REF!</definedName>
    <definedName name="TotalImporte2TipoOtros" localSheetId="0">#REF!</definedName>
    <definedName name="TotalImporte2TipoOtros">#REF!</definedName>
    <definedName name="TotalPorcentaje1Tipo1" localSheetId="0">#REF!</definedName>
    <definedName name="TotalPorcentaje1Tipo1">#REF!</definedName>
    <definedName name="TotalPorcentaje1Tipo2" localSheetId="0">#REF!</definedName>
    <definedName name="TotalPorcentaje1Tipo2">#REF!</definedName>
    <definedName name="TotalPorcentaje1Tipo3" localSheetId="0">#REF!</definedName>
    <definedName name="TotalPorcentaje1Tipo3">#REF!</definedName>
    <definedName name="TotalPorcentaje1Tipo4" localSheetId="0">#REF!</definedName>
    <definedName name="TotalPorcentaje1Tipo4">#REF!</definedName>
    <definedName name="TotalPorcentaje1Tipo5" localSheetId="0">#REF!</definedName>
    <definedName name="TotalPorcentaje1Tipo5">#REF!</definedName>
    <definedName name="TotalPorcentaje1Tipo6" localSheetId="0">#REF!</definedName>
    <definedName name="TotalPorcentaje1Tipo6">#REF!</definedName>
    <definedName name="TotalPorcentaje1Tipo7" localSheetId="0">#REF!</definedName>
    <definedName name="TotalPorcentaje1Tipo7">#REF!</definedName>
    <definedName name="TotalPorcentaje1Tipo8" localSheetId="0">#REF!</definedName>
    <definedName name="TotalPorcentaje1Tipo8">#REF!</definedName>
    <definedName name="TotalPorcentaje1Tipo9" localSheetId="0">#REF!</definedName>
    <definedName name="TotalPorcentaje1Tipo9">#REF!</definedName>
    <definedName name="TotalPorcentaje1TipoOtros" localSheetId="0">#REF!</definedName>
    <definedName name="TotalPorcentaje1TipoOtros">#REF!</definedName>
    <definedName name="TotalPorcentaje2Tipo1" localSheetId="0">#REF!</definedName>
    <definedName name="TotalPorcentaje2Tipo1">#REF!</definedName>
    <definedName name="TotalPorcentaje2Tipo2" localSheetId="0">#REF!</definedName>
    <definedName name="TotalPorcentaje2Tipo2">#REF!</definedName>
    <definedName name="TotalPorcentaje2Tipo3" localSheetId="0">#REF!</definedName>
    <definedName name="TotalPorcentaje2Tipo3">#REF!</definedName>
    <definedName name="TotalPorcentaje2Tipo4" localSheetId="0">#REF!</definedName>
    <definedName name="TotalPorcentaje2Tipo4">#REF!</definedName>
    <definedName name="TotalPorcentaje2Tipo5" localSheetId="0">#REF!</definedName>
    <definedName name="TotalPorcentaje2Tipo5">#REF!</definedName>
    <definedName name="TotalPorcentaje2Tipo6" localSheetId="0">#REF!</definedName>
    <definedName name="TotalPorcentaje2Tipo6">#REF!</definedName>
    <definedName name="TotalPorcentaje2Tipo7" localSheetId="0">#REF!</definedName>
    <definedName name="TotalPorcentaje2Tipo7">#REF!</definedName>
    <definedName name="TotalPorcentaje2Tipo8" localSheetId="0">#REF!</definedName>
    <definedName name="TotalPorcentaje2Tipo8">#REF!</definedName>
    <definedName name="TotalPorcentaje2Tipo9" localSheetId="0">#REF!</definedName>
    <definedName name="TotalPorcentaje2Tipo9">#REF!</definedName>
    <definedName name="TotalPorcentaje2TipoOtros" localSheetId="0">#REF!</definedName>
    <definedName name="TotalPorcentaje2TipoOtros">#REF!</definedName>
    <definedName name="totalpresupuestoprimeramoneda" localSheetId="0">#REF!</definedName>
    <definedName name="totalpresupuestoprimeramoneda">#REF!</definedName>
    <definedName name="totalpresupuestosegundamoneda" localSheetId="0">#REF!</definedName>
    <definedName name="totalpresupuestosegundamoneda">#REF!</definedName>
    <definedName name="TotalTipo1" localSheetId="0">#REF!</definedName>
    <definedName name="TotalTipo1">#REF!</definedName>
    <definedName name="TotalTipo2" localSheetId="0">#REF!</definedName>
    <definedName name="TotalTipo2">#REF!</definedName>
    <definedName name="TotalTipo3" localSheetId="0">#REF!</definedName>
    <definedName name="TotalTipo3">#REF!</definedName>
    <definedName name="TotalTipo4" localSheetId="0">#REF!</definedName>
    <definedName name="TotalTipo4">#REF!</definedName>
    <definedName name="TotalTipoOtros" localSheetId="0">#REF!</definedName>
    <definedName name="TotalTipoOtros">#REF!</definedName>
    <definedName name="UnidadMatriz" localSheetId="0">#REF!</definedName>
    <definedName name="UnidadMatriz">#REF!</definedName>
    <definedName name="VolumenPresupuesto" localSheetId="0">#REF!</definedName>
    <definedName name="VolumenPresupuest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7" i="4" l="1"/>
  <c r="C53" i="4"/>
  <c r="C52" i="4"/>
  <c r="B51" i="4"/>
  <c r="C31" i="4"/>
  <c r="B17" i="4"/>
  <c r="B60" i="4" s="1"/>
</calcChain>
</file>

<file path=xl/sharedStrings.xml><?xml version="1.0" encoding="utf-8"?>
<sst xmlns="http://schemas.openxmlformats.org/spreadsheetml/2006/main" count="128" uniqueCount="102">
  <si>
    <t>A</t>
  </si>
  <si>
    <t>A1</t>
  </si>
  <si>
    <t>PRELIMINARES</t>
  </si>
  <si>
    <t>Trazo y nivelación del terreno por medios manuales, estableciendo ejes de referencias, preliminares y definitivos.Incluye materiales, mano de obra, equipo y herrmienta.  P.U.O.T.</t>
  </si>
  <si>
    <t>M2</t>
  </si>
  <si>
    <t>TOTAL PRELIMINARES</t>
  </si>
  <si>
    <t>A2</t>
  </si>
  <si>
    <t>CIMENTACION</t>
  </si>
  <si>
    <t xml:space="preserve">Excavación por medios mecanicos de 0 a -2.00 m, en material tipo I, zona b.Incluye: Apilonado del material no util para su extraccion, carga a maquina, equipo, herramienta, acarreos y limpieza. P.U.O.T. </t>
  </si>
  <si>
    <t>M3</t>
  </si>
  <si>
    <t xml:space="preserve">Plantilla de concreto simple f´c=100 kg/cm2 de 5 cm de espesor con revenimiento 10. Incluye: materiales, mano de obra, equipo y herramienta P.U.O.T. </t>
  </si>
  <si>
    <t>Acero de refuerzo en cimentación del No. 3, de fy=4200 kg/cm2. Inlcuye: suministro, habilitado y armado, traslapes, ganchos, silleta y desperdicio. P.U.O.T.</t>
  </si>
  <si>
    <t>KG</t>
  </si>
  <si>
    <t>Acero de refuerzo en cimentación del No. 4, de  fy=4200 kg/cm2, Incluye: suministro, habilitado y armado, traslapes, ganchos, silleta y desperdicio. P.U.O.T.</t>
  </si>
  <si>
    <t>Concreto hidraulico normal de f'c=250 kg/cm2 hecho en obra,  t.m.a. 3/4" con revenimiento de 10 +-2 cms, incluye cimbra de madera de pino de 3a clase, P.U.O.T.</t>
  </si>
  <si>
    <t>PZA</t>
  </si>
  <si>
    <t>TOTAL CIMENTACION</t>
  </si>
  <si>
    <t>A3</t>
  </si>
  <si>
    <t>ESTRUCTURA</t>
  </si>
  <si>
    <t>TOTAL ESTRUCTURA</t>
  </si>
  <si>
    <t>A4</t>
  </si>
  <si>
    <t>Tubo de PVC sanitario, de 150 mm. de diámetro para bajada de aguas pluviales, incluye: materiales, acarreos, cortes, desperdicios, mano de obra, pruebas, equipo y herramienta. P.U.O.T.</t>
  </si>
  <si>
    <t>TOTAL INSTALACIÓN PLUVIAL</t>
  </si>
  <si>
    <t>A5</t>
  </si>
  <si>
    <t>TOTAL INSTALACION ELECTRICA</t>
  </si>
  <si>
    <t>TOTAL DEL PRESUPUESTO MOSTRADO SIN IVA:</t>
  </si>
  <si>
    <t>IVA 16.00%</t>
  </si>
  <si>
    <t>TOTAL DEL PRESUPUESTO MOSTRADO:</t>
  </si>
  <si>
    <t>LETRERO DE IDENTIFICACIÓN</t>
  </si>
  <si>
    <t>Mejoramiento de suelo con material con caracteristicas para capa de sub-rasante, compactado con bailarina al 95% de P.V.S.M proctor estandar, en 3 etapas de 20 cm cada una. P.U.O.T.</t>
  </si>
  <si>
    <t>suministro. habilitado y colocación de mampara de acero con lámina galvanizada lisa cal.18 de 0.90 x 0.60 m ensamblada con remaches a cada 30 cm con marco principal de ángulo de 2" x 2" x 1/4" y refuerzo de ángulo de 2" x2" x 1/4" apoyado en poste de ptr de 2" x 2" cal. 16 de 2.15 m de largo ancladas en dados de concreto de dimensiones 15 x 15 x 55 cm de resistencia f´c=200 kg/cm2, incluye: excavación para dado, cimbra de pino de 3ra, relleno, soldadura, vinil impreso de recorte con información técnica de la obra de acuerdo a proyecto. P.U.O.T.</t>
  </si>
  <si>
    <t>0541-1.1</t>
  </si>
  <si>
    <t>0541-2.1</t>
  </si>
  <si>
    <t>0541-2.2</t>
  </si>
  <si>
    <t>0541-2.3</t>
  </si>
  <si>
    <t>0541-2.4</t>
  </si>
  <si>
    <t>0541-2.5</t>
  </si>
  <si>
    <t>0541-2.6</t>
  </si>
  <si>
    <t>0541-2.7</t>
  </si>
  <si>
    <t>0541-2.8</t>
  </si>
  <si>
    <t>0541-2.9</t>
  </si>
  <si>
    <t>0541-2.10</t>
  </si>
  <si>
    <t>0541-2.11</t>
  </si>
  <si>
    <t>0541-3.1</t>
  </si>
  <si>
    <t>0541-3.2</t>
  </si>
  <si>
    <t>0541-3.3</t>
  </si>
  <si>
    <t>0541-3.4</t>
  </si>
  <si>
    <t>0541-3.5</t>
  </si>
  <si>
    <t>0541-3.6</t>
  </si>
  <si>
    <t>0541-3.7</t>
  </si>
  <si>
    <t>0541-3.8</t>
  </si>
  <si>
    <t>0541-3.9</t>
  </si>
  <si>
    <t>0541-3.10</t>
  </si>
  <si>
    <t>0541-3.11</t>
  </si>
  <si>
    <t>0541-4.1</t>
  </si>
  <si>
    <t>0541-4.2</t>
  </si>
  <si>
    <t>0541-5.1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</si>
  <si>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</si>
  <si>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</si>
  <si>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</si>
  <si>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</si>
  <si>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</si>
  <si>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</si>
  <si>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</si>
  <si>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LOCALIDAD:</t>
  </si>
  <si>
    <t>MUNICIPIO:</t>
  </si>
  <si>
    <t>REGIÓN:</t>
  </si>
  <si>
    <t>ESTADO:</t>
  </si>
  <si>
    <t>020 - OAXACA</t>
  </si>
  <si>
    <t>0001 - SANTIAGO AMOLTEPEC</t>
  </si>
  <si>
    <t>450 - SANTIAGO AMOLTEPEC</t>
  </si>
  <si>
    <t>07 – SIERRA SUR</t>
  </si>
  <si>
    <t>LPE-SIC/SSOP/UL-X031-2026</t>
  </si>
  <si>
    <t>Suministro y colocación de material tipo pedraplen de 70 cms de espesor con agregados pétreos a partir de 3" hasta 7" con el fin de realizar una capa rompedora de capilaridad.  Incluye: acarreo dentro de la obra a una estación de 20 mts, traspaleo, medido compacto, herramienta y mano de obra. P.U.O.T.</t>
  </si>
  <si>
    <t>Acero de refuerzo en cimentacion del No. 6, de  fy=4200 kg/cm2.Incluye: suministro, habilitado y armado, traslapes, ganchos, silleta y desperdicio. P.U.O.T.</t>
  </si>
  <si>
    <t>Acero de refuerzo en cimentacion del No. 8, de  fy=4200 kg/cm2.Incluye: suministro, habilitado y armado, traslapes, ganchos, silleta y desperdicio. P.U.O.T.</t>
  </si>
  <si>
    <t>Ancla tipo "L" de redondo de 1" con una long. de 1.05 mt en dado de concreto de 65x65 cm,Incluye: materiales, mano de obra, equipo y herramienta. P.U.O.T.</t>
  </si>
  <si>
    <t xml:space="preserve">Relleno con material producto de la excavación compactado al 95% proctor en capas no mayores de 20 cm,incluye: mano de obra, equipo y herramienta. P.U.O.T. </t>
  </si>
  <si>
    <t xml:space="preserve">Columna de acero a base de perfil (OC) de 14"  ced. 30, espesor 9.53 mm, soldadas con soldadura 70 - 18. Incluye: primer anticorrosivo, pintura esmalte, color a elegir, materiales, mano de obra, equipo y herramienta. P.U.O.T. </t>
  </si>
  <si>
    <t xml:space="preserve">Angulo de 3” x 3"x 1/4" de espesor, en cuerda superior e inferior de armadura principal, soldadas con soldadura  70 - 18. Incluye: primer anticorrosivo, pintura esmalte, color a elegir, materiales, mano de obra, equipo y herramienta. P.U.O.T. </t>
  </si>
  <si>
    <t xml:space="preserve">PTR de 3” x 3" calibre 11,  en cuerda superior e inferior de armadura principal, soldadas con soldadura  70 - 18. Incluye: primer anticorrosivo, pintura esmalte, color a elegir, materiales, mano de obra, equipo y herramienta. P.U.O.T. </t>
  </si>
  <si>
    <t xml:space="preserve">PTR de 2” x 2" calibre 11,  en diagonales, montantes y cuerdas superior e inferior, soldadas con soldadura  70 - 18.Incluye: primer anticorrosivo, pintura esmalte, color a elegir, materiales, mano de obra, equipo y herramienta. P.U.O.T. </t>
  </si>
  <si>
    <t>Canal montén (P1) de 6" calibre 12 de 6.00 m de largo, soldadas con soldadura 70-18 de 1/8".Incluye: primer anticorrosivo, pintura esmalte, color a elegir, materiales, mano de obra, equipo y herramienta. P.U.O.T.</t>
  </si>
  <si>
    <t xml:space="preserve">Tensor con cable de acero de 1", sujetado con perros de acero de 1" en los extremos.Incluye: primer anticorrosivo, pintura esmalte, color a elegir, materiales, mano de obra, equipo y herramienta. P.U.O.T. </t>
  </si>
  <si>
    <t>Contravientos (cv) con cable de acero de 3/4", sujetado con perros de acero de 3/4" en los extremos.Incluye: primer anticorrosivo, pintura esmalte, color a elegir, materiales, mano de obra, equipo y herramienta. P.U.O.T.</t>
  </si>
  <si>
    <t xml:space="preserve">Contraflambeo (cf) de redondo de 1/2" colocados entre monten y monten, soldadas con soldadura 70-18 de 1/8".Incluye: primer anticorrosivo, pintura esmalte, color a elegir, materiales, mano de obra, equipo y herramienta. P.U.O.T. </t>
  </si>
  <si>
    <t xml:space="preserve">Lámina zintro alum cal. 26  en cubierta metálica. Incluye: elevación y montaje, materiales, mano de obra, equipo y herramienta.  P.U.O.T. </t>
  </si>
  <si>
    <t xml:space="preserve">Placa (PL1) de anclaje de acero A-36 de 55x55 cm de 3/4" de espesor, acabado con pintura anticorrosiva. Incluye: acarreos de los materiales, mano de obra, equipo y herramienta.  Incluye: primer anticorrosivo, pintura esmalte, color a elegir. P.U.O.T. </t>
  </si>
  <si>
    <t xml:space="preserve">Placa (PL2) de anclaje de acero A-36 de 45x45 cm de 3/4" de espesor, acabado con pintura anticorrosiva. Incluye: tornillo A325 de 1"x3/4", tuerca hexagonal estandar con rondana plana, acarreos de los materiales, mano de obra, equipo y herramienta. P.U.O.T. </t>
  </si>
  <si>
    <t xml:space="preserve">Canalón de lámina galvanizada cal. 20. desarrollo 0.05  x 0.41 x 0.22 m x 0.26 m de ceja, para bajada de aguas pluviales,  incluye: PTR  de 1 " x 1 " para refuerzos de sujeción de canalón, codos y conexiones de pvc de 6", acarreos, elevación de instalación, materiales, mano de obra, equipo y herramienta. P.U.O.T. </t>
  </si>
  <si>
    <t>(* MONTO CON LETRA *)</t>
  </si>
  <si>
    <t>$</t>
  </si>
  <si>
    <t>CATALOGO DE  OBRA</t>
  </si>
  <si>
    <t>CLAVE</t>
  </si>
  <si>
    <t>CONCEPTO</t>
  </si>
  <si>
    <t xml:space="preserve">UNIDAD </t>
  </si>
  <si>
    <t>CANTIDAD</t>
  </si>
  <si>
    <t>P. UNITARIO</t>
  </si>
  <si>
    <t>IMPORTE</t>
  </si>
  <si>
    <t>CON NUMERO</t>
  </si>
  <si>
    <t>CON LETRA</t>
  </si>
  <si>
    <t>CONSTRUCCIÓN DE TECHADO EN ÁREA DE USOS MÚLTIPLES EN EL INSTITUTO DE ESTUDIOS DE BACHILLERATO NO. 71 AMOLTEPEC, CLAVE: 20ETH00721, EN LA LOCALIDAD DE SANTIAGO AMOLTEPEC, MUNICIPIO SANTIAGO AMOLTEPEC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</si>
</sst>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165" formatCode="#,##0.0000"/>
    <numFmt numFmtId="166" formatCode="&quot;$&quot;#,##0.00"/>
    <numFmt numFmtId="167" formatCode="&quot;$&quot;#,###.00"/>
    <numFmt numFmtId="168" formatCode="#,##0.000"/>
  </numFmts>
  <fonts count="11" x14ac:knownFonts="1">
    <font>
      <sz val="10"/>
      <color indexed="64"/>
      <name val="Arial"/>
    </font>
    <font>
      <sz val="10"/>
      <color indexed="64"/>
      <name val="Arial"/>
      <family val="2"/>
    </font>
    <font>
      <b/>
      <sz val="8"/>
      <color indexed="64"/>
      <name val="Montserrat"/>
    </font>
    <font>
      <sz val="8"/>
      <color indexed="64"/>
      <name val="Montserrat"/>
    </font>
    <font>
      <sz val="8"/>
      <color theme="1"/>
      <name val="Montserrat"/>
    </font>
    <font>
      <b/>
      <sz val="8"/>
      <color theme="1"/>
      <name val="Montserrat"/>
    </font>
    <font>
      <sz val="10"/>
      <name val="Arial"/>
      <family val="2"/>
    </font>
    <font>
      <b/>
      <sz val="8"/>
      <color indexed="10"/>
      <name val="Montserrat"/>
    </font>
    <font>
      <sz val="8"/>
      <name val="Montserrat"/>
    </font>
    <font>
      <b/>
      <sz val="8"/>
      <name val="Montserrat"/>
    </font>
    <font>
      <sz val="8"/>
      <color rgb="FFFF0000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03">
    <xf numFmtId="0" fontId="0" fillId="0" borderId="0" xfId="0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6" fontId="3" fillId="0" borderId="0" xfId="0" applyNumberFormat="1" applyFont="1"/>
    <xf numFmtId="166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top" wrapText="1"/>
    </xf>
    <xf numFmtId="0" fontId="5" fillId="0" borderId="0" xfId="0" applyFont="1" applyFill="1" applyAlignment="1">
      <alignment horizontal="justify" vertical="top" wrapText="1"/>
    </xf>
    <xf numFmtId="167" fontId="3" fillId="0" borderId="0" xfId="0" applyNumberFormat="1" applyFont="1"/>
    <xf numFmtId="0" fontId="4" fillId="0" borderId="0" xfId="0" applyNumberFormat="1" applyFont="1" applyFill="1" applyAlignment="1">
      <alignment horizontal="justify" vertical="top" wrapText="1"/>
    </xf>
    <xf numFmtId="0" fontId="3" fillId="2" borderId="0" xfId="0" applyFont="1" applyFill="1" applyAlignment="1">
      <alignment vertical="top"/>
    </xf>
    <xf numFmtId="2" fontId="3" fillId="0" borderId="0" xfId="0" applyNumberFormat="1" applyFont="1"/>
    <xf numFmtId="0" fontId="5" fillId="0" borderId="0" xfId="0" applyNumberFormat="1" applyFont="1" applyFill="1" applyAlignment="1">
      <alignment horizontal="justify" vertical="top" wrapText="1"/>
    </xf>
    <xf numFmtId="0" fontId="2" fillId="0" borderId="0" xfId="0" applyNumberFormat="1" applyFont="1" applyAlignment="1">
      <alignment horizontal="justify" vertical="top" wrapText="1"/>
    </xf>
    <xf numFmtId="0" fontId="2" fillId="0" borderId="0" xfId="0" applyFont="1" applyAlignment="1">
      <alignment horizontal="center" vertical="center" wrapText="1"/>
    </xf>
    <xf numFmtId="167" fontId="2" fillId="0" borderId="0" xfId="0" applyNumberFormat="1" applyFont="1"/>
    <xf numFmtId="167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4" fontId="3" fillId="0" borderId="0" xfId="0" applyNumberFormat="1" applyFont="1" applyAlignment="1"/>
    <xf numFmtId="0" fontId="3" fillId="0" borderId="0" xfId="0" applyFont="1" applyAlignment="1"/>
    <xf numFmtId="0" fontId="2" fillId="0" borderId="0" xfId="0" applyFont="1" applyAlignment="1">
      <alignment horizontal="right" vertical="center" wrapText="1"/>
    </xf>
    <xf numFmtId="166" fontId="2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2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0" fontId="5" fillId="0" borderId="0" xfId="0" applyFont="1" applyFill="1" applyAlignment="1">
      <alignment horizontal="right" vertical="top" wrapText="1"/>
    </xf>
    <xf numFmtId="0" fontId="5" fillId="0" borderId="0" xfId="0" applyNumberFormat="1" applyFont="1" applyFill="1" applyAlignment="1">
      <alignment horizontal="right" vertical="top" wrapText="1"/>
    </xf>
    <xf numFmtId="0" fontId="2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center" vertical="top"/>
    </xf>
    <xf numFmtId="4" fontId="4" fillId="0" borderId="0" xfId="0" applyNumberFormat="1" applyFont="1" applyFill="1" applyAlignment="1">
      <alignment horizontal="center" vertical="top"/>
    </xf>
    <xf numFmtId="0" fontId="3" fillId="0" borderId="0" xfId="0" applyFont="1" applyAlignment="1">
      <alignment vertical="top"/>
    </xf>
    <xf numFmtId="49" fontId="3" fillId="0" borderId="0" xfId="0" applyNumberFormat="1" applyFont="1" applyFill="1" applyAlignment="1">
      <alignment horizontal="center" vertical="top"/>
    </xf>
    <xf numFmtId="49" fontId="4" fillId="0" borderId="0" xfId="0" applyNumberFormat="1" applyFont="1" applyFill="1" applyAlignment="1">
      <alignment horizontal="justify" vertical="top" wrapText="1"/>
    </xf>
    <xf numFmtId="167" fontId="3" fillId="0" borderId="0" xfId="0" applyNumberFormat="1" applyFont="1" applyAlignment="1">
      <alignment vertical="top"/>
    </xf>
    <xf numFmtId="166" fontId="3" fillId="0" borderId="0" xfId="0" applyNumberFormat="1" applyFont="1" applyAlignment="1">
      <alignment vertical="top"/>
    </xf>
    <xf numFmtId="49" fontId="4" fillId="0" borderId="0" xfId="0" applyNumberFormat="1" applyFont="1" applyFill="1" applyAlignment="1">
      <alignment horizontal="left" vertical="top" wrapText="1"/>
    </xf>
    <xf numFmtId="49" fontId="4" fillId="0" borderId="0" xfId="0" applyNumberFormat="1" applyFont="1" applyFill="1" applyAlignment="1">
      <alignment horizontal="center" vertical="top"/>
    </xf>
    <xf numFmtId="0" fontId="7" fillId="0" borderId="0" xfId="2" applyFont="1" applyAlignment="1">
      <alignment horizontal="centerContinuous" vertical="center" wrapText="1"/>
    </xf>
    <xf numFmtId="0" fontId="8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7" fillId="0" borderId="0" xfId="2" applyFont="1" applyAlignment="1">
      <alignment horizontal="center" vertical="center" wrapText="1"/>
    </xf>
    <xf numFmtId="0" fontId="8" fillId="0" borderId="6" xfId="2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8" fillId="0" borderId="10" xfId="2" applyFont="1" applyBorder="1" applyAlignment="1">
      <alignment vertical="center" wrapText="1"/>
    </xf>
    <xf numFmtId="0" fontId="8" fillId="0" borderId="14" xfId="2" applyFont="1" applyBorder="1" applyAlignment="1">
      <alignment vertical="center" wrapText="1"/>
    </xf>
    <xf numFmtId="0" fontId="8" fillId="0" borderId="15" xfId="2" applyFont="1" applyBorder="1" applyAlignment="1">
      <alignment vertical="center" wrapText="1"/>
    </xf>
    <xf numFmtId="0" fontId="8" fillId="0" borderId="16" xfId="2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168" fontId="4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166" fontId="2" fillId="0" borderId="20" xfId="0" applyNumberFormat="1" applyFont="1" applyBorder="1" applyAlignment="1">
      <alignment horizontal="left" vertical="center"/>
    </xf>
    <xf numFmtId="166" fontId="2" fillId="0" borderId="12" xfId="0" applyNumberFormat="1" applyFont="1" applyBorder="1" applyAlignment="1">
      <alignment horizontal="left" vertical="center"/>
    </xf>
    <xf numFmtId="166" fontId="4" fillId="0" borderId="0" xfId="0" applyNumberFormat="1" applyFont="1" applyBorder="1" applyAlignment="1">
      <alignment horizontal="center" vertical="top"/>
    </xf>
    <xf numFmtId="166" fontId="3" fillId="0" borderId="0" xfId="0" applyNumberFormat="1" applyFont="1" applyBorder="1" applyAlignment="1">
      <alignment horizontal="right" vertical="top"/>
    </xf>
    <xf numFmtId="166" fontId="5" fillId="0" borderId="0" xfId="0" applyNumberFormat="1" applyFont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top"/>
    </xf>
    <xf numFmtId="166" fontId="3" fillId="0" borderId="0" xfId="0" applyNumberFormat="1" applyFont="1" applyFill="1" applyBorder="1" applyAlignment="1">
      <alignment horizontal="right" vertical="top"/>
    </xf>
    <xf numFmtId="166" fontId="5" fillId="0" borderId="0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 vertical="top"/>
    </xf>
    <xf numFmtId="166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Continuous" vertical="center"/>
    </xf>
    <xf numFmtId="0" fontId="9" fillId="0" borderId="22" xfId="0" applyFont="1" applyBorder="1" applyAlignment="1">
      <alignment horizontal="centerContinuous" vertical="center"/>
    </xf>
    <xf numFmtId="0" fontId="9" fillId="0" borderId="7" xfId="0" applyFont="1" applyBorder="1" applyAlignment="1">
      <alignment horizontal="centerContinuous" vertical="center"/>
    </xf>
    <xf numFmtId="0" fontId="9" fillId="0" borderId="23" xfId="0" applyFont="1" applyBorder="1" applyAlignment="1">
      <alignment horizontal="centerContinuous" vertical="center"/>
    </xf>
    <xf numFmtId="0" fontId="9" fillId="0" borderId="24" xfId="0" applyFont="1" applyBorder="1" applyAlignment="1">
      <alignment horizontal="centerContinuous" vertical="center"/>
    </xf>
    <xf numFmtId="0" fontId="2" fillId="0" borderId="0" xfId="0" applyFont="1"/>
    <xf numFmtId="0" fontId="9" fillId="0" borderId="25" xfId="0" applyFont="1" applyBorder="1" applyAlignment="1">
      <alignment horizontal="centerContinuous" vertical="center"/>
    </xf>
    <xf numFmtId="0" fontId="9" fillId="0" borderId="26" xfId="0" applyFont="1" applyBorder="1" applyAlignment="1">
      <alignment horizontal="centerContinuous" vertical="center"/>
    </xf>
    <xf numFmtId="165" fontId="9" fillId="0" borderId="16" xfId="0" applyNumberFormat="1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 vertical="center"/>
    </xf>
    <xf numFmtId="0" fontId="9" fillId="0" borderId="27" xfId="0" applyFont="1" applyBorder="1" applyAlignment="1">
      <alignment horizontal="centerContinuous" vertical="center"/>
    </xf>
    <xf numFmtId="0" fontId="8" fillId="0" borderId="11" xfId="2" applyFont="1" applyBorder="1" applyAlignment="1">
      <alignment vertical="center" wrapText="1"/>
    </xf>
    <xf numFmtId="0" fontId="8" fillId="0" borderId="12" xfId="2" applyFont="1" applyBorder="1" applyAlignment="1">
      <alignment vertical="center" wrapText="1"/>
    </xf>
    <xf numFmtId="0" fontId="8" fillId="0" borderId="13" xfId="2" applyFont="1" applyBorder="1" applyAlignment="1">
      <alignment vertical="center" wrapText="1"/>
    </xf>
    <xf numFmtId="0" fontId="8" fillId="0" borderId="11" xfId="2" applyFont="1" applyBorder="1" applyAlignment="1">
      <alignment horizontal="left" vertical="center" wrapText="1"/>
    </xf>
    <xf numFmtId="0" fontId="8" fillId="0" borderId="12" xfId="2" applyFont="1" applyBorder="1" applyAlignment="1">
      <alignment horizontal="left" vertical="center" wrapText="1"/>
    </xf>
    <xf numFmtId="0" fontId="8" fillId="0" borderId="13" xfId="2" applyFont="1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8" fillId="0" borderId="18" xfId="2" applyFont="1" applyBorder="1" applyAlignment="1">
      <alignment horizontal="left" vertical="center" wrapText="1"/>
    </xf>
    <xf numFmtId="0" fontId="8" fillId="0" borderId="19" xfId="2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0" xfId="2" applyFont="1" applyAlignment="1">
      <alignment horizontal="center" vertical="center" wrapText="1"/>
    </xf>
    <xf numFmtId="0" fontId="9" fillId="0" borderId="4" xfId="2" applyFont="1" applyBorder="1" applyAlignment="1">
      <alignment horizontal="center" vertical="top" wrapText="1"/>
    </xf>
    <xf numFmtId="0" fontId="8" fillId="0" borderId="7" xfId="2" applyFont="1" applyBorder="1" applyAlignment="1">
      <alignment vertical="center" wrapText="1"/>
    </xf>
    <xf numFmtId="0" fontId="8" fillId="0" borderId="8" xfId="2" applyFont="1" applyBorder="1" applyAlignment="1">
      <alignment vertical="center" wrapText="1"/>
    </xf>
    <xf numFmtId="0" fontId="8" fillId="0" borderId="9" xfId="2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2 2 2" xfId="2" xr:uid="{C9F433CF-267C-4F03-B6ED-CEB722EF1E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42</xdr:row>
      <xdr:rowOff>0</xdr:rowOff>
    </xdr:from>
    <xdr:to>
      <xdr:col>6</xdr:col>
      <xdr:colOff>970138</xdr:colOff>
      <xdr:row>42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92C3FF8-D402-4075-9B31-E8CBC5D8D89E}"/>
            </a:ext>
          </a:extLst>
        </xdr:cNvPr>
        <xdr:cNvSpPr txBox="1">
          <a:spLocks noChangeArrowheads="1"/>
        </xdr:cNvSpPr>
      </xdr:nvSpPr>
      <xdr:spPr bwMode="auto">
        <a:xfrm>
          <a:off x="7038975" y="15830550"/>
          <a:ext cx="97013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PROYECTISTA</a:t>
          </a:r>
        </a:p>
        <a:p>
          <a:pPr algn="ctr" rtl="0">
            <a:defRPr sz="1000"/>
          </a:pPr>
          <a:endParaRPr lang="es-MX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MX" sz="800" b="0" i="0" u="none" strike="noStrike" baseline="0">
              <a:solidFill>
                <a:srgbClr val="0D0D0D"/>
              </a:solidFill>
              <a:latin typeface="Arial"/>
              <a:cs typeface="Arial"/>
            </a:rPr>
            <a:t>_____________________________________</a:t>
          </a:r>
        </a:p>
        <a:p>
          <a:pPr algn="ctr" rtl="0">
            <a:defRPr sz="1000"/>
          </a:pPr>
          <a:r>
            <a:rPr lang="es-MX" sz="800" b="1" i="0" u="none" strike="noStrike" baseline="0">
              <a:solidFill>
                <a:srgbClr val="0D0D0D"/>
              </a:solidFill>
              <a:latin typeface="Arial"/>
              <a:cs typeface="Arial"/>
            </a:rPr>
            <a:t>ING. MIRIAM JIMENEZ PACHECO</a:t>
          </a:r>
        </a:p>
        <a:p>
          <a:pPr algn="ctr" rtl="0">
            <a:defRPr sz="1000"/>
          </a:pPr>
          <a:r>
            <a:rPr lang="es-MX" sz="800" b="0" i="0" u="none" strike="noStrike" baseline="0">
              <a:solidFill>
                <a:srgbClr val="0D0D0D"/>
              </a:solidFill>
              <a:latin typeface="Arial"/>
              <a:cs typeface="Arial"/>
            </a:rPr>
            <a:t>CED. PROF. 11502855</a:t>
          </a:r>
        </a:p>
        <a:p>
          <a:pPr algn="ctr" rtl="0">
            <a:defRPr sz="1000"/>
          </a:pPr>
          <a:endParaRPr lang="es-MX" sz="800" b="0" i="0" u="none" strike="noStrike" baseline="0">
            <a:solidFill>
              <a:srgbClr val="0D0D0D"/>
            </a:solidFill>
            <a:latin typeface="Arial"/>
            <a:cs typeface="Arial"/>
          </a:endParaRPr>
        </a:p>
      </xdr:txBody>
    </xdr:sp>
    <xdr:clientData/>
  </xdr:twoCellAnchor>
  <xdr:oneCellAnchor>
    <xdr:from>
      <xdr:col>1</xdr:col>
      <xdr:colOff>1057275</xdr:colOff>
      <xdr:row>0</xdr:row>
      <xdr:rowOff>38100</xdr:rowOff>
    </xdr:from>
    <xdr:ext cx="4568755" cy="447674"/>
    <xdr:pic>
      <xdr:nvPicPr>
        <xdr:cNvPr id="3" name="Imagen 2">
          <a:extLst>
            <a:ext uri="{FF2B5EF4-FFF2-40B4-BE49-F238E27FC236}">
              <a16:creationId xmlns:a16="http://schemas.microsoft.com/office/drawing/2014/main" id="{10C13194-F48F-43D8-93F6-D939E6475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38100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ESTIMACION%20PUENTE%20ARE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FORMATOS%20PARA%20ESTIMACIONES%20DE%20C.A.O.(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3\Gkois\PROYECTOS%20VALIDADOS%20SINFRA\2025\1.-%20SANTIAGO%20AMOLTEPEC\1.-%20TECHADO\3.-PROYECTO%20EJECUTIVO\3.7-GENERADORES%20DE%20OBRA\GENERADORES%20techado%20OK%2027-09-025%20(Recuperad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 E-39 "/>
      <sheetName val="CVAS HOR"/>
      <sheetName val="E-14 resumen (3)"/>
      <sheetName val="CHECK L FIN (UNICA)"/>
      <sheetName val="Hoja1"/>
      <sheetName val="E-14 resumen"/>
      <sheetName val="E-14 resumen (2)"/>
      <sheetName val="E-32 cortes (1)"/>
      <sheetName val="E-33 EXT. DE DERR (1)"/>
      <sheetName val="E-33 EXT. DE DERRUMBES (2)"/>
      <sheetName val="E-33 EXT. DE DERRUMBES (3)"/>
      <sheetName val="E-33 EXT. DE DERRUMBES (4)"/>
      <sheetName val="E-33 EXT. DE DERRUMBES (5)"/>
      <sheetName val="E-39 TRAB. DIV. BON (6)"/>
      <sheetName val="E-33 EXT. DE DERRUMBES (6)"/>
      <sheetName val="E-33 EXT. DE DERRUMBES (7)"/>
      <sheetName val="E-33 EXT. DE DERRUMBES (8)"/>
      <sheetName val="E-33 EXT. DE DERRUMBES (9)"/>
      <sheetName val="E-33 EXT. DE DERRUMBES (10)"/>
      <sheetName val="E-33 EXT. DE DERRUMBES (11)"/>
      <sheetName val="E-33 EXT. DE DERRUMBES (12)"/>
      <sheetName val="E-33 EXT. DE DERRUMBES (13)"/>
      <sheetName val="E-33 EXT. DE DERRUMBES (14)"/>
      <sheetName val="DESMONTE (2)"/>
      <sheetName val="REAFINAMIENTO"/>
      <sheetName val="E30-desmonte (1)"/>
      <sheetName val="SECCIONES TERRAPLENES(3)"/>
      <sheetName val="E-40 ACARREOS (7)"/>
      <sheetName val="E-33 DESPALMES"/>
      <sheetName val="SECCIONES TERRAPLENES(5)"/>
      <sheetName val="E-40 ACARREOS (8)"/>
      <sheetName val="SECCIONES TERRAPLENES(4)"/>
      <sheetName val="E-40 ACARREOS (10)"/>
      <sheetName val="SECCIONES TERRAPLENES(6)"/>
      <sheetName val="E-40 ACARREOS (11)"/>
      <sheetName val="SECCIONES TERRAPLENES(7)"/>
      <sheetName val="E-40 ACARREOS (12)"/>
      <sheetName val="E-33 EXC. PREST. DE BCO. (7)"/>
      <sheetName val="compactacion del terreno natura"/>
      <sheetName val="cortes"/>
      <sheetName val="prestamo"/>
      <sheetName val="formacion y compactacion"/>
      <sheetName val="agua empleada"/>
      <sheetName val="acarreos 1"/>
      <sheetName val="acarreo 2"/>
      <sheetName val="despalme"/>
      <sheetName val="E-33 EXC. PREST. DE BCO. (9)"/>
      <sheetName val="OPERACION  DE TEND. REV"/>
      <sheetName val="CARGA DEL MATERIAL"/>
      <sheetName val="E-40 ACARREOS REV. (2)"/>
      <sheetName val="E-40 ACARREOS REV."/>
      <sheetName val="GEN. DESMONTE"/>
      <sheetName val="GEN. REAFINAMIENTO (2)"/>
      <sheetName val="COMPACTACIONES TN."/>
      <sheetName val="FORMACION TERRAPLEN (2)"/>
      <sheetName val="GENERADOR PRESTAMOS"/>
      <sheetName val="FORMACION TERRAPLEN"/>
      <sheetName val="GENE. AGUA EMPLEADA"/>
      <sheetName val="GEN. ACARREOS DE TERRAPLANE"/>
      <sheetName val="GEN-DESPALME SECCIONES bco. (2)"/>
      <sheetName val="GEN-SECCIONES bco."/>
      <sheetName val="GEN.REVESTIMIENTO"/>
      <sheetName val="ACARREOS DE REVESTIMIENTO"/>
      <sheetName val="Hoja3"/>
      <sheetName val="ALCANTARILLA 0+350"/>
      <sheetName val="CROQUIS"/>
      <sheetName val="GENERADOR DE ACARREOS"/>
      <sheetName val="E-40 ACARREOS (19)"/>
      <sheetName val="E-40 ACARREOS (3)"/>
      <sheetName val="GENERADOR DE ACARREOS (2)"/>
      <sheetName val="GENERADOR DE ACARREOS (3)"/>
      <sheetName val="BONIFICACIÓN"/>
      <sheetName val="SECCIONES"/>
      <sheetName val="SECCIONES DERRUMBES(2)"/>
      <sheetName val="SECCIONES bco. (2)"/>
      <sheetName val="SECCIONES (4)"/>
      <sheetName val="SECCIONES (5)"/>
      <sheetName val="gen desmonte  (2)"/>
      <sheetName val="CROQUIS DE UBICACIÓN (2)"/>
      <sheetName val="DESMONTE"/>
      <sheetName val="Banco"/>
      <sheetName val="ACARREOS"/>
      <sheetName val="REVESTIMIENTO"/>
      <sheetName val="REAFINAMIENTO2"/>
      <sheetName val="REVESTIMIENTOKM 0+020-0+120"/>
      <sheetName val="REVESTIMIENTO1+260-1+360"/>
      <sheetName val="DESPALME1+380-1+480"/>
      <sheetName val="DESPALME 140-200"/>
      <sheetName val="E-33 EXC. PREST. DE BCO. (10)"/>
      <sheetName val="Hoja5"/>
      <sheetName val="TRAZO"/>
      <sheetName val=""/>
      <sheetName val="GENERADORES TOTAL"/>
      <sheetName val="ESTIMACION PUENTE ARENA"/>
      <sheetName val="Datos"/>
      <sheetName val="LIMPIEZA "/>
      <sheetName val="LARGUERO LON "/>
      <sheetName val="LARGUERO TRANS"/>
      <sheetName val="LAMINA "/>
      <sheetName val="M.O."/>
      <sheetName val="chorario"/>
      <sheetName val="GENERALES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 E-39 (PUENTE CUBITAN)"/>
      <sheetName val="PRESUP"/>
      <sheetName val="terracerias"/>
      <sheetName val="PRES 1"/>
      <sheetName val="BUENAVIS"/>
      <sheetName val="generales"/>
      <sheetName val="PDL YUCATAN "/>
      <sheetName val="TRAZO"/>
      <sheetName val="SECCIONES"/>
      <sheetName val="Datos Estimació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ES PROYECTO"/>
      <sheetName val="PRESUPUESTO PROYECTO"/>
      <sheetName val="GENERADORES (2)"/>
      <sheetName val="GENERADORES"/>
      <sheetName val="P.U PROYECTO"/>
      <sheetName val="PRESUPUESTO"/>
      <sheetName val="PROGRAMA OKAS"/>
      <sheetName val="P.U OK"/>
      <sheetName val="PRESUPUESTO-PARTIDAS"/>
      <sheetName val="PRESUPUESTO (2)"/>
      <sheetName val="PROG. DE OBRA PROYECTO"/>
    </sheetNames>
    <sheetDataSet>
      <sheetData sheetId="0" refreshError="1"/>
      <sheetData sheetId="1" refreshError="1"/>
      <sheetData sheetId="2" refreshError="1"/>
      <sheetData sheetId="3" refreshError="1">
        <row r="18">
          <cell r="K18">
            <v>963.56</v>
          </cell>
        </row>
        <row r="87">
          <cell r="C87" t="str">
            <v>KG</v>
          </cell>
        </row>
        <row r="249">
          <cell r="B249" t="str">
            <v>INSTALACIÓN PLUVIAL</v>
          </cell>
        </row>
        <row r="250">
          <cell r="C250" t="str">
            <v>ML</v>
          </cell>
        </row>
        <row r="254">
          <cell r="C254" t="str">
            <v>ML</v>
          </cell>
        </row>
        <row r="272">
          <cell r="C272" t="str">
            <v>PZA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C1D6A-BD17-4013-8FAE-CAA3236D80B0}">
  <sheetPr>
    <pageSetUpPr fitToPage="1"/>
  </sheetPr>
  <dimension ref="A1:K73"/>
  <sheetViews>
    <sheetView showGridLines="0" showZeros="0" tabSelected="1" view="pageBreakPreview" zoomScaleNormal="100" zoomScaleSheetLayoutView="100" workbookViewId="0">
      <selection activeCell="D24" sqref="D24"/>
    </sheetView>
  </sheetViews>
  <sheetFormatPr baseColWidth="10" defaultColWidth="9.140625" defaultRowHeight="12.75" customHeight="1" x14ac:dyDescent="0.25"/>
  <cols>
    <col min="1" max="1" width="13.85546875" style="11" customWidth="1"/>
    <col min="2" max="2" width="61.140625" style="11" customWidth="1"/>
    <col min="3" max="3" width="10.28515625" style="12" bestFit="1" customWidth="1"/>
    <col min="4" max="4" width="9.85546875" style="12" bestFit="1" customWidth="1"/>
    <col min="5" max="5" width="12.7109375" style="12" bestFit="1" customWidth="1"/>
    <col min="6" max="6" width="10.42578125" style="12" bestFit="1" customWidth="1"/>
    <col min="7" max="7" width="8.7109375" style="32" bestFit="1" customWidth="1"/>
    <col min="8" max="8" width="13.85546875" style="11" bestFit="1" customWidth="1"/>
    <col min="9" max="9" width="15" style="11" customWidth="1"/>
    <col min="10" max="10" width="11.140625" style="11" bestFit="1" customWidth="1"/>
    <col min="11" max="16384" width="9.140625" style="11"/>
  </cols>
  <sheetData>
    <row r="1" spans="1:7" s="50" customFormat="1" x14ac:dyDescent="0.2">
      <c r="A1" s="48"/>
      <c r="B1" s="48"/>
      <c r="C1" s="48"/>
      <c r="D1" s="48"/>
      <c r="E1" s="48"/>
      <c r="F1" s="48"/>
      <c r="G1" s="49"/>
    </row>
    <row r="2" spans="1:7" s="50" customFormat="1" x14ac:dyDescent="0.2">
      <c r="A2" s="51"/>
      <c r="B2" s="51"/>
      <c r="C2" s="51"/>
      <c r="D2" s="51"/>
      <c r="E2" s="51"/>
      <c r="F2" s="51"/>
      <c r="G2" s="49"/>
    </row>
    <row r="3" spans="1:7" s="50" customFormat="1" x14ac:dyDescent="0.2">
      <c r="A3" s="51"/>
      <c r="B3" s="51"/>
      <c r="C3" s="51"/>
      <c r="D3" s="51"/>
      <c r="E3" s="51"/>
      <c r="F3" s="51"/>
      <c r="G3" s="49"/>
    </row>
    <row r="4" spans="1:7" s="50" customFormat="1" x14ac:dyDescent="0.2">
      <c r="A4" s="95" t="s">
        <v>57</v>
      </c>
      <c r="B4" s="95"/>
      <c r="C4" s="95"/>
      <c r="D4" s="95"/>
      <c r="E4" s="95"/>
      <c r="F4" s="95"/>
      <c r="G4" s="95"/>
    </row>
    <row r="5" spans="1:7" s="50" customFormat="1" x14ac:dyDescent="0.2">
      <c r="A5" s="95" t="s">
        <v>58</v>
      </c>
      <c r="B5" s="95"/>
      <c r="C5" s="95"/>
      <c r="D5" s="95"/>
      <c r="E5" s="95"/>
      <c r="F5" s="95"/>
      <c r="G5" s="95"/>
    </row>
    <row r="6" spans="1:7" s="50" customFormat="1" ht="25.5" customHeight="1" thickBot="1" x14ac:dyDescent="0.25">
      <c r="A6" s="96" t="s">
        <v>59</v>
      </c>
      <c r="B6" s="96"/>
      <c r="C6" s="96"/>
      <c r="D6" s="96"/>
      <c r="E6" s="96"/>
      <c r="F6" s="96"/>
      <c r="G6" s="96"/>
    </row>
    <row r="7" spans="1:7" s="53" customFormat="1" ht="13.5" thickTop="1" x14ac:dyDescent="0.2">
      <c r="A7" s="52" t="s">
        <v>60</v>
      </c>
      <c r="B7" s="97" t="s">
        <v>61</v>
      </c>
      <c r="C7" s="98"/>
      <c r="D7" s="98"/>
      <c r="E7" s="98"/>
      <c r="F7" s="98"/>
      <c r="G7" s="99"/>
    </row>
    <row r="8" spans="1:7" s="53" customFormat="1" ht="18" customHeight="1" x14ac:dyDescent="0.2">
      <c r="A8" s="54" t="s">
        <v>62</v>
      </c>
      <c r="B8" s="83" t="s">
        <v>72</v>
      </c>
      <c r="C8" s="84"/>
      <c r="D8" s="84"/>
      <c r="E8" s="84"/>
      <c r="F8" s="84"/>
      <c r="G8" s="85"/>
    </row>
    <row r="9" spans="1:7" s="50" customFormat="1" ht="43.5" customHeight="1" x14ac:dyDescent="0.2">
      <c r="A9" s="54" t="s">
        <v>63</v>
      </c>
      <c r="B9" s="83" t="s">
        <v>101</v>
      </c>
      <c r="C9" s="84"/>
      <c r="D9" s="84"/>
      <c r="E9" s="84"/>
      <c r="F9" s="84"/>
      <c r="G9" s="85"/>
    </row>
    <row r="10" spans="1:7" s="50" customFormat="1" ht="18" customHeight="1" x14ac:dyDescent="0.2">
      <c r="A10" s="54" t="s">
        <v>64</v>
      </c>
      <c r="B10" s="55" t="s">
        <v>69</v>
      </c>
      <c r="C10" s="55" t="s">
        <v>65</v>
      </c>
      <c r="D10" s="86" t="s">
        <v>70</v>
      </c>
      <c r="E10" s="87"/>
      <c r="F10" s="87"/>
      <c r="G10" s="88"/>
    </row>
    <row r="11" spans="1:7" s="50" customFormat="1" ht="18" customHeight="1" thickBot="1" x14ac:dyDescent="0.25">
      <c r="A11" s="56" t="s">
        <v>66</v>
      </c>
      <c r="B11" s="57" t="s">
        <v>71</v>
      </c>
      <c r="C11" s="57" t="s">
        <v>67</v>
      </c>
      <c r="D11" s="89" t="s">
        <v>68</v>
      </c>
      <c r="E11" s="90"/>
      <c r="F11" s="90"/>
      <c r="G11" s="91"/>
    </row>
    <row r="12" spans="1:7" ht="13.5" thickTop="1" x14ac:dyDescent="0.25">
      <c r="A12" s="100" t="s">
        <v>92</v>
      </c>
      <c r="B12" s="101"/>
      <c r="C12" s="101"/>
      <c r="D12" s="101"/>
      <c r="E12" s="101"/>
      <c r="F12" s="101"/>
      <c r="G12" s="102"/>
    </row>
    <row r="13" spans="1:7" ht="13.5" thickBot="1" x14ac:dyDescent="0.3">
      <c r="A13" s="92"/>
      <c r="B13" s="93"/>
      <c r="C13" s="93"/>
      <c r="D13" s="93"/>
      <c r="E13" s="93"/>
      <c r="F13" s="93"/>
      <c r="G13" s="94"/>
    </row>
    <row r="14" spans="1:7" s="77" customFormat="1" ht="13.5" thickTop="1" x14ac:dyDescent="0.25">
      <c r="A14" s="72" t="s">
        <v>93</v>
      </c>
      <c r="B14" s="73" t="s">
        <v>94</v>
      </c>
      <c r="C14" s="73" t="s">
        <v>95</v>
      </c>
      <c r="D14" s="73" t="s">
        <v>96</v>
      </c>
      <c r="E14" s="74" t="s">
        <v>97</v>
      </c>
      <c r="F14" s="75"/>
      <c r="G14" s="76" t="s">
        <v>98</v>
      </c>
    </row>
    <row r="15" spans="1:7" s="77" customFormat="1" ht="13.5" thickBot="1" x14ac:dyDescent="0.3">
      <c r="A15" s="78"/>
      <c r="B15" s="79"/>
      <c r="C15" s="79"/>
      <c r="D15" s="79"/>
      <c r="E15" s="80" t="s">
        <v>99</v>
      </c>
      <c r="F15" s="81" t="s">
        <v>100</v>
      </c>
      <c r="G15" s="82"/>
    </row>
    <row r="16" spans="1:7" ht="12.75" customHeight="1" thickTop="1" x14ac:dyDescent="0.25"/>
    <row r="17" spans="1:8" ht="51" x14ac:dyDescent="0.25">
      <c r="A17" s="2" t="s">
        <v>0</v>
      </c>
      <c r="B17" s="58" t="str">
        <f>B9</f>
        <v>CONSTRUCCIÓN DE TECHADO EN ÁREA DE USOS MÚLTIPLES EN EL INSTITUTO DE ESTUDIOS DE BACHILLERATO NO. 71 AMOLTEPEC, CLAVE: 20ETH00721, EN LA LOCALIDAD DE SANTIAGO AMOLTEPEC, MUNICIPIO SANTIAGO AMOLTEPEC</v>
      </c>
    </row>
    <row r="18" spans="1:8" x14ac:dyDescent="0.25">
      <c r="A18" s="24"/>
      <c r="B18" s="25"/>
      <c r="C18" s="21"/>
      <c r="D18" s="21"/>
      <c r="E18" s="21"/>
      <c r="F18" s="21"/>
      <c r="G18" s="28"/>
    </row>
    <row r="19" spans="1:8" x14ac:dyDescent="0.25">
      <c r="A19" s="1" t="s">
        <v>1</v>
      </c>
      <c r="B19" s="13" t="s">
        <v>2</v>
      </c>
      <c r="C19" s="2"/>
      <c r="D19" s="3"/>
      <c r="E19" s="3"/>
      <c r="F19" s="4"/>
      <c r="G19" s="29"/>
    </row>
    <row r="20" spans="1:8" s="41" customFormat="1" ht="38.25" x14ac:dyDescent="0.2">
      <c r="A20" s="37" t="s">
        <v>31</v>
      </c>
      <c r="B20" s="38" t="s">
        <v>3</v>
      </c>
      <c r="C20" s="39" t="s">
        <v>4</v>
      </c>
      <c r="D20" s="40">
        <v>963.56</v>
      </c>
      <c r="E20" s="40"/>
      <c r="F20" s="63"/>
      <c r="G20" s="64"/>
    </row>
    <row r="21" spans="1:8" x14ac:dyDescent="0.25">
      <c r="A21" s="1" t="s">
        <v>1</v>
      </c>
      <c r="B21" s="34" t="s">
        <v>5</v>
      </c>
      <c r="C21" s="5"/>
      <c r="D21" s="6"/>
      <c r="E21" s="6"/>
      <c r="F21" s="65"/>
      <c r="G21" s="31"/>
      <c r="H21" s="15"/>
    </row>
    <row r="22" spans="1:8" x14ac:dyDescent="0.25">
      <c r="A22" s="1"/>
      <c r="B22" s="14"/>
      <c r="C22" s="5"/>
      <c r="D22" s="6"/>
      <c r="E22" s="6"/>
      <c r="F22" s="65"/>
      <c r="G22" s="31"/>
      <c r="H22" s="15"/>
    </row>
    <row r="23" spans="1:8" x14ac:dyDescent="0.25">
      <c r="A23" s="1" t="s">
        <v>6</v>
      </c>
      <c r="B23" s="14" t="s">
        <v>7</v>
      </c>
      <c r="C23" s="5"/>
      <c r="D23" s="6"/>
      <c r="E23" s="6"/>
      <c r="F23" s="65"/>
      <c r="G23" s="31"/>
    </row>
    <row r="24" spans="1:8" s="41" customFormat="1" ht="48.75" customHeight="1" x14ac:dyDescent="0.2">
      <c r="A24" s="37" t="s">
        <v>32</v>
      </c>
      <c r="B24" s="16" t="s">
        <v>8</v>
      </c>
      <c r="C24" s="39" t="s">
        <v>9</v>
      </c>
      <c r="D24" s="40">
        <v>277.77999999999997</v>
      </c>
      <c r="E24" s="40"/>
      <c r="F24" s="63"/>
      <c r="G24" s="64"/>
    </row>
    <row r="25" spans="1:8" s="41" customFormat="1" ht="63.75" x14ac:dyDescent="0.2">
      <c r="A25" s="37" t="s">
        <v>33</v>
      </c>
      <c r="B25" s="16" t="s">
        <v>73</v>
      </c>
      <c r="C25" s="39" t="s">
        <v>9</v>
      </c>
      <c r="D25" s="40">
        <v>64.52</v>
      </c>
      <c r="E25" s="40"/>
      <c r="F25" s="63"/>
      <c r="G25" s="64"/>
    </row>
    <row r="26" spans="1:8" s="41" customFormat="1" ht="49.5" customHeight="1" x14ac:dyDescent="0.2">
      <c r="A26" s="37" t="s">
        <v>34</v>
      </c>
      <c r="B26" s="16" t="s">
        <v>29</v>
      </c>
      <c r="C26" s="39" t="s">
        <v>9</v>
      </c>
      <c r="D26" s="40">
        <v>55.3</v>
      </c>
      <c r="E26" s="40"/>
      <c r="F26" s="63"/>
      <c r="G26" s="64"/>
    </row>
    <row r="27" spans="1:8" s="41" customFormat="1" ht="49.5" customHeight="1" x14ac:dyDescent="0.2">
      <c r="A27" s="37" t="s">
        <v>35</v>
      </c>
      <c r="B27" s="16" t="s">
        <v>10</v>
      </c>
      <c r="C27" s="39" t="s">
        <v>4</v>
      </c>
      <c r="D27" s="40">
        <v>122.12</v>
      </c>
      <c r="E27" s="40"/>
      <c r="F27" s="63"/>
      <c r="G27" s="64"/>
    </row>
    <row r="28" spans="1:8" s="41" customFormat="1" ht="51" customHeight="1" x14ac:dyDescent="0.2">
      <c r="A28" s="37" t="s">
        <v>36</v>
      </c>
      <c r="B28" s="16" t="s">
        <v>11</v>
      </c>
      <c r="C28" s="39" t="s">
        <v>12</v>
      </c>
      <c r="D28" s="40">
        <v>494.82000000000005</v>
      </c>
      <c r="E28" s="40"/>
      <c r="F28" s="63"/>
      <c r="G28" s="64"/>
    </row>
    <row r="29" spans="1:8" s="41" customFormat="1" ht="51" customHeight="1" x14ac:dyDescent="0.2">
      <c r="A29" s="37" t="s">
        <v>37</v>
      </c>
      <c r="B29" s="16" t="s">
        <v>13</v>
      </c>
      <c r="C29" s="39" t="s">
        <v>12</v>
      </c>
      <c r="D29" s="40">
        <v>3530.76</v>
      </c>
      <c r="E29" s="40"/>
      <c r="F29" s="63"/>
      <c r="G29" s="64"/>
    </row>
    <row r="30" spans="1:8" s="41" customFormat="1" ht="48.75" customHeight="1" x14ac:dyDescent="0.2">
      <c r="A30" s="37" t="s">
        <v>38</v>
      </c>
      <c r="B30" s="16" t="s">
        <v>74</v>
      </c>
      <c r="C30" s="39" t="s">
        <v>12</v>
      </c>
      <c r="D30" s="40">
        <v>849.6</v>
      </c>
      <c r="E30" s="40"/>
      <c r="F30" s="63"/>
      <c r="G30" s="64"/>
    </row>
    <row r="31" spans="1:8" s="41" customFormat="1" ht="49.5" customHeight="1" x14ac:dyDescent="0.2">
      <c r="A31" s="37" t="s">
        <v>39</v>
      </c>
      <c r="B31" s="16" t="s">
        <v>75</v>
      </c>
      <c r="C31" s="39" t="str">
        <f>[3]GENERADORES!C87</f>
        <v>KG</v>
      </c>
      <c r="D31" s="40">
        <v>750.48</v>
      </c>
      <c r="E31" s="40"/>
      <c r="F31" s="63"/>
      <c r="G31" s="64"/>
    </row>
    <row r="32" spans="1:8" s="17" customFormat="1" ht="48.75" customHeight="1" x14ac:dyDescent="0.2">
      <c r="A32" s="42" t="s">
        <v>40</v>
      </c>
      <c r="B32" s="16" t="s">
        <v>14</v>
      </c>
      <c r="C32" s="39" t="s">
        <v>9</v>
      </c>
      <c r="D32" s="40">
        <v>35.559999999999995</v>
      </c>
      <c r="E32" s="40"/>
      <c r="F32" s="63"/>
      <c r="G32" s="64"/>
    </row>
    <row r="33" spans="1:10" s="41" customFormat="1" ht="38.25" x14ac:dyDescent="0.2">
      <c r="A33" s="37" t="s">
        <v>41</v>
      </c>
      <c r="B33" s="16" t="s">
        <v>76</v>
      </c>
      <c r="C33" s="39" t="s">
        <v>15</v>
      </c>
      <c r="D33" s="40">
        <v>128</v>
      </c>
      <c r="E33" s="40"/>
      <c r="F33" s="63"/>
      <c r="G33" s="64"/>
    </row>
    <row r="34" spans="1:10" s="60" customFormat="1" ht="38.25" x14ac:dyDescent="0.2">
      <c r="A34" s="42" t="s">
        <v>42</v>
      </c>
      <c r="B34" s="16" t="s">
        <v>77</v>
      </c>
      <c r="C34" s="39" t="s">
        <v>9</v>
      </c>
      <c r="D34" s="59">
        <v>116.29</v>
      </c>
      <c r="E34" s="59"/>
      <c r="F34" s="66"/>
      <c r="G34" s="67"/>
    </row>
    <row r="35" spans="1:10" x14ac:dyDescent="0.25">
      <c r="A35" s="1" t="s">
        <v>6</v>
      </c>
      <c r="B35" s="34" t="s">
        <v>16</v>
      </c>
      <c r="C35" s="5"/>
      <c r="D35" s="6"/>
      <c r="E35" s="6"/>
      <c r="F35" s="65"/>
      <c r="G35" s="31"/>
      <c r="H35" s="15"/>
      <c r="I35" s="18"/>
    </row>
    <row r="36" spans="1:10" x14ac:dyDescent="0.25">
      <c r="A36" s="1"/>
      <c r="B36" s="14"/>
      <c r="C36" s="5"/>
      <c r="D36" s="7"/>
      <c r="E36" s="7"/>
      <c r="F36" s="68"/>
      <c r="G36" s="31"/>
    </row>
    <row r="37" spans="1:10" x14ac:dyDescent="0.25">
      <c r="A37" s="1" t="s">
        <v>17</v>
      </c>
      <c r="B37" s="14" t="s">
        <v>18</v>
      </c>
      <c r="C37" s="5"/>
      <c r="D37" s="7"/>
      <c r="E37" s="7"/>
      <c r="F37" s="68"/>
      <c r="G37" s="31"/>
    </row>
    <row r="38" spans="1:10" s="41" customFormat="1" ht="38.25" x14ac:dyDescent="0.2">
      <c r="A38" s="37" t="s">
        <v>43</v>
      </c>
      <c r="B38" s="43" t="s">
        <v>78</v>
      </c>
      <c r="C38" s="39" t="s">
        <v>12</v>
      </c>
      <c r="D38" s="40">
        <v>7803.84</v>
      </c>
      <c r="E38" s="40"/>
      <c r="F38" s="66"/>
      <c r="G38" s="64"/>
      <c r="H38" s="44"/>
      <c r="I38" s="45"/>
    </row>
    <row r="39" spans="1:10" s="41" customFormat="1" ht="62.25" customHeight="1" x14ac:dyDescent="0.2">
      <c r="A39" s="37" t="s">
        <v>44</v>
      </c>
      <c r="B39" s="43" t="s">
        <v>79</v>
      </c>
      <c r="C39" s="39" t="s">
        <v>12</v>
      </c>
      <c r="D39" s="40">
        <v>4965.3600000000006</v>
      </c>
      <c r="E39" s="40"/>
      <c r="F39" s="63"/>
      <c r="G39" s="64"/>
      <c r="H39" s="44"/>
      <c r="I39" s="45"/>
    </row>
    <row r="40" spans="1:10" s="41" customFormat="1" ht="51" x14ac:dyDescent="0.2">
      <c r="A40" s="37" t="s">
        <v>45</v>
      </c>
      <c r="B40" s="46" t="s">
        <v>80</v>
      </c>
      <c r="C40" s="39" t="s">
        <v>12</v>
      </c>
      <c r="D40" s="40">
        <v>1191.1199999999999</v>
      </c>
      <c r="E40" s="40"/>
      <c r="F40" s="63"/>
      <c r="G40" s="64"/>
    </row>
    <row r="41" spans="1:10" s="41" customFormat="1" ht="63" customHeight="1" x14ac:dyDescent="0.2">
      <c r="A41" s="37" t="s">
        <v>46</v>
      </c>
      <c r="B41" s="43" t="s">
        <v>81</v>
      </c>
      <c r="C41" s="39" t="s">
        <v>12</v>
      </c>
      <c r="D41" s="40">
        <v>2265.66</v>
      </c>
      <c r="E41" s="40"/>
      <c r="F41" s="63"/>
      <c r="G41" s="64"/>
    </row>
    <row r="42" spans="1:10" s="41" customFormat="1" ht="51" customHeight="1" x14ac:dyDescent="0.2">
      <c r="A42" s="37" t="s">
        <v>47</v>
      </c>
      <c r="B42" s="16" t="s">
        <v>82</v>
      </c>
      <c r="C42" s="39" t="s">
        <v>12</v>
      </c>
      <c r="D42" s="40">
        <v>6832.15</v>
      </c>
      <c r="E42" s="40"/>
      <c r="F42" s="63"/>
      <c r="G42" s="64"/>
    </row>
    <row r="43" spans="1:10" s="41" customFormat="1" ht="49.5" customHeight="1" x14ac:dyDescent="0.2">
      <c r="A43" s="37" t="s">
        <v>48</v>
      </c>
      <c r="B43" s="16" t="s">
        <v>83</v>
      </c>
      <c r="C43" s="39" t="s">
        <v>12</v>
      </c>
      <c r="D43" s="40">
        <v>431.19999999999993</v>
      </c>
      <c r="E43" s="40"/>
      <c r="F43" s="63"/>
      <c r="G43" s="64"/>
    </row>
    <row r="44" spans="1:10" s="41" customFormat="1" ht="49.5" customHeight="1" x14ac:dyDescent="0.2">
      <c r="A44" s="37" t="s">
        <v>49</v>
      </c>
      <c r="B44" s="16" t="s">
        <v>84</v>
      </c>
      <c r="C44" s="39" t="s">
        <v>12</v>
      </c>
      <c r="D44" s="40">
        <v>480.50000000000006</v>
      </c>
      <c r="E44" s="40"/>
      <c r="F44" s="63"/>
      <c r="G44" s="64"/>
    </row>
    <row r="45" spans="1:10" s="41" customFormat="1" ht="60.75" customHeight="1" x14ac:dyDescent="0.2">
      <c r="A45" s="37" t="s">
        <v>50</v>
      </c>
      <c r="B45" s="43" t="s">
        <v>85</v>
      </c>
      <c r="C45" s="39" t="s">
        <v>12</v>
      </c>
      <c r="D45" s="40">
        <v>309.05</v>
      </c>
      <c r="E45" s="40"/>
      <c r="F45" s="63"/>
      <c r="G45" s="64"/>
    </row>
    <row r="46" spans="1:10" s="41" customFormat="1" ht="38.25" customHeight="1" x14ac:dyDescent="0.2">
      <c r="A46" s="37" t="s">
        <v>51</v>
      </c>
      <c r="B46" s="43" t="s">
        <v>86</v>
      </c>
      <c r="C46" s="39" t="s">
        <v>4</v>
      </c>
      <c r="D46" s="40">
        <v>962.23</v>
      </c>
      <c r="E46" s="40"/>
      <c r="F46" s="63"/>
      <c r="G46" s="64"/>
      <c r="J46" s="45"/>
    </row>
    <row r="47" spans="1:10" s="41" customFormat="1" ht="64.5" customHeight="1" x14ac:dyDescent="0.2">
      <c r="A47" s="37" t="s">
        <v>52</v>
      </c>
      <c r="B47" s="16" t="s">
        <v>87</v>
      </c>
      <c r="C47" s="39" t="s">
        <v>12</v>
      </c>
      <c r="D47" s="40">
        <v>725.7</v>
      </c>
      <c r="E47" s="40"/>
      <c r="F47" s="63"/>
      <c r="G47" s="64"/>
    </row>
    <row r="48" spans="1:10" s="41" customFormat="1" ht="51" x14ac:dyDescent="0.2">
      <c r="A48" s="37" t="s">
        <v>53</v>
      </c>
      <c r="B48" s="16" t="s">
        <v>88</v>
      </c>
      <c r="C48" s="39" t="s">
        <v>12</v>
      </c>
      <c r="D48" s="40">
        <v>971.62</v>
      </c>
      <c r="E48" s="40"/>
      <c r="F48" s="63"/>
      <c r="G48" s="64"/>
    </row>
    <row r="49" spans="1:11" x14ac:dyDescent="0.25">
      <c r="A49" s="1" t="s">
        <v>17</v>
      </c>
      <c r="B49" s="35" t="s">
        <v>19</v>
      </c>
      <c r="C49" s="5"/>
      <c r="D49" s="7"/>
      <c r="E49" s="7"/>
      <c r="F49" s="68"/>
      <c r="G49" s="31"/>
      <c r="H49" s="15"/>
    </row>
    <row r="50" spans="1:11" x14ac:dyDescent="0.25">
      <c r="A50" s="1"/>
      <c r="B50" s="35"/>
      <c r="C50" s="5"/>
      <c r="D50" s="7"/>
      <c r="E50" s="7"/>
      <c r="F50" s="68"/>
      <c r="G50" s="31"/>
      <c r="H50" s="15"/>
    </row>
    <row r="51" spans="1:11" x14ac:dyDescent="0.25">
      <c r="A51" s="1" t="s">
        <v>20</v>
      </c>
      <c r="B51" s="19" t="str">
        <f>+[3]GENERADORES!B249</f>
        <v>INSTALACIÓN PLUVIAL</v>
      </c>
      <c r="C51" s="5"/>
      <c r="D51" s="7"/>
      <c r="E51" s="7"/>
      <c r="F51" s="68"/>
      <c r="G51" s="31"/>
      <c r="H51" s="8"/>
      <c r="I51" s="8"/>
    </row>
    <row r="52" spans="1:11" s="41" customFormat="1" ht="63.75" x14ac:dyDescent="0.2">
      <c r="A52" s="37" t="s">
        <v>54</v>
      </c>
      <c r="B52" s="16" t="s">
        <v>89</v>
      </c>
      <c r="C52" s="39" t="str">
        <f>+[3]GENERADORES!C250</f>
        <v>ML</v>
      </c>
      <c r="D52" s="40">
        <v>88.4</v>
      </c>
      <c r="E52" s="40"/>
      <c r="F52" s="63"/>
      <c r="G52" s="64"/>
    </row>
    <row r="53" spans="1:11" s="41" customFormat="1" ht="38.25" x14ac:dyDescent="0.2">
      <c r="A53" s="37" t="s">
        <v>55</v>
      </c>
      <c r="B53" s="43" t="s">
        <v>21</v>
      </c>
      <c r="C53" s="47" t="str">
        <f>+[3]GENERADORES!C254</f>
        <v>ML</v>
      </c>
      <c r="D53" s="40">
        <v>36</v>
      </c>
      <c r="E53" s="40"/>
      <c r="F53" s="63"/>
      <c r="G53" s="64"/>
    </row>
    <row r="54" spans="1:11" x14ac:dyDescent="0.25">
      <c r="A54" s="1" t="s">
        <v>20</v>
      </c>
      <c r="B54" s="35" t="s">
        <v>22</v>
      </c>
      <c r="C54" s="5"/>
      <c r="D54" s="7"/>
      <c r="E54" s="7"/>
      <c r="F54" s="68"/>
      <c r="G54" s="31"/>
      <c r="H54" s="15"/>
    </row>
    <row r="55" spans="1:11" x14ac:dyDescent="0.25">
      <c r="A55" s="1"/>
      <c r="B55" s="35"/>
      <c r="C55" s="5"/>
      <c r="D55" s="7"/>
      <c r="E55" s="7"/>
      <c r="F55" s="68"/>
      <c r="G55" s="31"/>
      <c r="H55" s="15"/>
    </row>
    <row r="56" spans="1:11" x14ac:dyDescent="0.25">
      <c r="A56" s="1" t="s">
        <v>23</v>
      </c>
      <c r="B56" s="19" t="s">
        <v>28</v>
      </c>
      <c r="C56" s="5"/>
      <c r="D56" s="7"/>
      <c r="E56" s="7"/>
      <c r="F56" s="68"/>
      <c r="G56" s="31"/>
      <c r="H56" s="15"/>
    </row>
    <row r="57" spans="1:11" s="41" customFormat="1" ht="102" x14ac:dyDescent="0.2">
      <c r="A57" s="37" t="s">
        <v>56</v>
      </c>
      <c r="B57" s="16" t="s">
        <v>30</v>
      </c>
      <c r="C57" s="47" t="str">
        <f>[3]GENERADORES!C272</f>
        <v>PZA</v>
      </c>
      <c r="D57" s="40">
        <v>1</v>
      </c>
      <c r="E57" s="40"/>
      <c r="F57" s="69"/>
      <c r="G57" s="64"/>
      <c r="H57" s="44"/>
    </row>
    <row r="58" spans="1:11" x14ac:dyDescent="0.25">
      <c r="A58" s="1" t="s">
        <v>23</v>
      </c>
      <c r="B58" s="36" t="s">
        <v>24</v>
      </c>
      <c r="C58" s="2"/>
      <c r="D58" s="3"/>
      <c r="E58" s="3"/>
      <c r="F58" s="70"/>
      <c r="G58" s="31"/>
      <c r="H58" s="15"/>
    </row>
    <row r="59" spans="1:11" x14ac:dyDescent="0.25">
      <c r="A59" s="1"/>
      <c r="B59" s="20"/>
      <c r="C59" s="2"/>
      <c r="D59" s="3"/>
      <c r="E59" s="3"/>
      <c r="F59" s="70"/>
      <c r="G59" s="31"/>
      <c r="H59" s="15"/>
    </row>
    <row r="60" spans="1:11" ht="51" x14ac:dyDescent="0.25">
      <c r="A60" s="10" t="s">
        <v>0</v>
      </c>
      <c r="B60" s="25" t="str">
        <f>CONCATENATE("TOTAL "&amp;B17)</f>
        <v>TOTAL CONSTRUCCIÓN DE TECHADO EN ÁREA DE USOS MÚLTIPLES EN EL INSTITUTO DE ESTUDIOS DE BACHILLERATO NO. 71 AMOLTEPEC, CLAVE: 20ETH00721, EN LA LOCALIDAD DE SANTIAGO AMOLTEPEC, MUNICIPIO SANTIAGO AMOLTEPEC</v>
      </c>
      <c r="C60" s="21"/>
      <c r="D60" s="21"/>
      <c r="E60" s="21"/>
      <c r="F60" s="71"/>
      <c r="G60" s="31"/>
    </row>
    <row r="61" spans="1:11" x14ac:dyDescent="0.25">
      <c r="A61" s="10"/>
      <c r="B61" s="25"/>
      <c r="C61" s="21"/>
      <c r="D61" s="21"/>
      <c r="E61" s="21"/>
      <c r="F61" s="21"/>
      <c r="H61" s="15"/>
    </row>
    <row r="62" spans="1:11" x14ac:dyDescent="0.25">
      <c r="A62" s="22" t="s">
        <v>25</v>
      </c>
      <c r="B62" s="22"/>
      <c r="C62" s="23"/>
      <c r="D62" s="23"/>
      <c r="E62" s="23"/>
      <c r="F62" s="23"/>
      <c r="G62" s="61" t="s">
        <v>91</v>
      </c>
      <c r="J62" s="26"/>
      <c r="K62" s="27"/>
    </row>
    <row r="63" spans="1:11" x14ac:dyDescent="0.25">
      <c r="A63" s="22" t="s">
        <v>26</v>
      </c>
      <c r="B63" s="22"/>
      <c r="C63" s="23"/>
      <c r="D63" s="23"/>
      <c r="E63" s="23"/>
      <c r="F63" s="23"/>
      <c r="G63" s="62" t="s">
        <v>91</v>
      </c>
    </row>
    <row r="64" spans="1:11" x14ac:dyDescent="0.25">
      <c r="A64" s="22" t="s">
        <v>27</v>
      </c>
      <c r="B64" s="22"/>
      <c r="C64" s="23"/>
      <c r="D64" s="23"/>
      <c r="E64" s="23"/>
      <c r="F64" s="23"/>
      <c r="G64" s="62" t="s">
        <v>91</v>
      </c>
      <c r="H64" s="22"/>
    </row>
    <row r="65" spans="1:9" x14ac:dyDescent="0.25">
      <c r="A65" s="22" t="s">
        <v>90</v>
      </c>
      <c r="B65" s="22"/>
      <c r="C65" s="23"/>
      <c r="D65" s="23"/>
      <c r="E65" s="23"/>
      <c r="F65" s="23"/>
      <c r="G65" s="33"/>
      <c r="H65" s="15"/>
    </row>
    <row r="66" spans="1:9" x14ac:dyDescent="0.25">
      <c r="A66" s="22"/>
      <c r="B66" s="22"/>
      <c r="C66" s="23"/>
      <c r="D66" s="23"/>
      <c r="E66" s="23"/>
      <c r="F66" s="23"/>
      <c r="G66" s="33"/>
    </row>
    <row r="67" spans="1:9" x14ac:dyDescent="0.25">
      <c r="A67" s="1"/>
      <c r="B67" s="13"/>
      <c r="C67" s="2"/>
      <c r="D67" s="3"/>
      <c r="E67" s="3"/>
      <c r="F67" s="9"/>
      <c r="G67" s="31"/>
      <c r="I67" s="8"/>
    </row>
    <row r="68" spans="1:9" x14ac:dyDescent="0.25">
      <c r="A68" s="1"/>
      <c r="B68" s="13"/>
      <c r="C68" s="2"/>
      <c r="D68" s="3"/>
      <c r="E68" s="3"/>
      <c r="F68" s="9"/>
      <c r="G68" s="31"/>
    </row>
    <row r="69" spans="1:9" x14ac:dyDescent="0.25">
      <c r="A69" s="1"/>
      <c r="B69" s="13"/>
      <c r="C69" s="2"/>
      <c r="D69" s="3"/>
      <c r="E69" s="3"/>
      <c r="F69" s="9"/>
      <c r="G69" s="31"/>
    </row>
    <row r="70" spans="1:9" x14ac:dyDescent="0.25">
      <c r="G70" s="30"/>
    </row>
    <row r="71" spans="1:9" x14ac:dyDescent="0.25">
      <c r="G71" s="30"/>
    </row>
    <row r="73" spans="1:9" ht="12.75" customHeight="1" x14ac:dyDescent="0.25">
      <c r="G73" s="30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81" fitToHeight="0" orientation="portrait" r:id="rId1"/>
  <headerFooter>
    <oddHeader>&amp;RPÁGINA &amp;P DE &amp;N</oddHeader>
  </headerFooter>
  <rowBreaks count="2" manualBreakCount="2">
    <brk id="30" max="6" man="1"/>
    <brk id="55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CATALOGO</vt:lpstr>
      <vt:lpstr>CATALOGO!Área_de_impresión</vt:lpstr>
      <vt:lpstr>CATALOGO!Títulos_a_imprimir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cp:lastPrinted>2026-06-17T22:35:37Z</cp:lastPrinted>
  <dcterms:created xsi:type="dcterms:W3CDTF">2026-01-08T15:13:54Z</dcterms:created>
  <dcterms:modified xsi:type="dcterms:W3CDTF">2026-06-22T16:03:15Z</dcterms:modified>
</cp:coreProperties>
</file>